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terdamumc-my.sharepoint.com/personal/k_e_vlaming_amsterdamumc_nl/Documents/Documenten/"/>
    </mc:Choice>
  </mc:AlternateContent>
  <xr:revisionPtr revIDLastSave="0" documentId="8_{5FD48F74-EF95-4135-B5A6-0D7DE0B1CCA8}" xr6:coauthVersionLast="47" xr6:coauthVersionMax="47" xr10:uidLastSave="{00000000-0000-0000-0000-000000000000}"/>
  <bookViews>
    <workbookView xWindow="-120" yWindow="-120" windowWidth="29040" windowHeight="17520" xr2:uid="{543928A0-6910-4819-A527-3F4D979701A0}"/>
  </bookViews>
  <sheets>
    <sheet name="nanograms" sheetId="1" r:id="rId1"/>
    <sheet name="picogram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M27" i="1"/>
  <c r="L27" i="1"/>
  <c r="N26" i="1"/>
  <c r="M26" i="1"/>
  <c r="L26" i="1"/>
  <c r="K26" i="1"/>
  <c r="J26" i="1"/>
  <c r="I26" i="1"/>
  <c r="N25" i="1"/>
  <c r="M25" i="1"/>
  <c r="L25" i="1"/>
  <c r="K25" i="1"/>
  <c r="J25" i="1"/>
  <c r="I25" i="1"/>
  <c r="N24" i="1"/>
  <c r="M24" i="1"/>
  <c r="L24" i="1"/>
  <c r="K24" i="1"/>
  <c r="J24" i="1"/>
  <c r="I24" i="1"/>
  <c r="N23" i="1"/>
  <c r="M23" i="1"/>
  <c r="L23" i="1"/>
  <c r="K23" i="1"/>
  <c r="J23" i="1"/>
  <c r="I23" i="1"/>
  <c r="N22" i="1"/>
  <c r="M22" i="1"/>
  <c r="L22" i="1"/>
  <c r="K22" i="1"/>
  <c r="J22" i="1"/>
  <c r="I22" i="1"/>
  <c r="N21" i="1"/>
  <c r="M21" i="1"/>
  <c r="L21" i="1"/>
  <c r="K21" i="1"/>
  <c r="J21" i="1"/>
  <c r="I21" i="1"/>
  <c r="N20" i="1"/>
  <c r="M20" i="1"/>
  <c r="L20" i="1"/>
  <c r="K20" i="1"/>
  <c r="J20" i="1"/>
  <c r="I20" i="1"/>
  <c r="N19" i="1"/>
  <c r="M19" i="1"/>
  <c r="L19" i="1"/>
  <c r="K19" i="1"/>
  <c r="J19" i="1"/>
  <c r="I19" i="1"/>
  <c r="N18" i="1"/>
  <c r="M18" i="1"/>
  <c r="L18" i="1"/>
  <c r="K18" i="1"/>
  <c r="J18" i="1"/>
  <c r="I18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4" i="1"/>
  <c r="G14" i="1"/>
  <c r="F14" i="1"/>
  <c r="E14" i="1"/>
  <c r="D14" i="1"/>
  <c r="C14" i="1"/>
  <c r="H13" i="1"/>
  <c r="G13" i="1"/>
  <c r="F13" i="1"/>
  <c r="E13" i="1"/>
  <c r="D13" i="1"/>
  <c r="C13" i="1"/>
  <c r="H12" i="1"/>
  <c r="G12" i="1"/>
  <c r="F12" i="1"/>
  <c r="E12" i="1"/>
  <c r="D12" i="1"/>
  <c r="C12" i="1"/>
  <c r="H11" i="1"/>
  <c r="G11" i="1"/>
  <c r="F11" i="1"/>
  <c r="E11" i="1"/>
  <c r="D11" i="1"/>
  <c r="C11" i="1"/>
  <c r="H10" i="1"/>
  <c r="G10" i="1"/>
  <c r="F10" i="1"/>
  <c r="E10" i="1"/>
  <c r="D10" i="1"/>
  <c r="C10" i="1"/>
  <c r="H9" i="1"/>
  <c r="G9" i="1"/>
  <c r="F9" i="1"/>
  <c r="E9" i="1"/>
  <c r="D9" i="1"/>
  <c r="C9" i="1"/>
  <c r="H8" i="1"/>
  <c r="G8" i="1"/>
  <c r="F8" i="1"/>
  <c r="E8" i="1"/>
  <c r="D8" i="1"/>
  <c r="C8" i="1"/>
  <c r="H7" i="1"/>
  <c r="G7" i="1"/>
  <c r="F7" i="1"/>
  <c r="E7" i="1"/>
  <c r="D7" i="1"/>
  <c r="C7" i="1"/>
  <c r="H6" i="1"/>
  <c r="G6" i="1"/>
  <c r="F6" i="1"/>
  <c r="E6" i="1"/>
  <c r="D6" i="1"/>
  <c r="C6" i="1"/>
  <c r="H5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<sst xmlns="http://schemas.openxmlformats.org/spreadsheetml/2006/main" count="48" uniqueCount="12">
  <si>
    <t>Female</t>
  </si>
  <si>
    <t>Male</t>
  </si>
  <si>
    <t>Baseline</t>
  </si>
  <si>
    <t>10 weeks</t>
  </si>
  <si>
    <t>A</t>
  </si>
  <si>
    <t>B</t>
  </si>
  <si>
    <t>C</t>
  </si>
  <si>
    <t>Identifier</t>
  </si>
  <si>
    <t>n/a</t>
  </si>
  <si>
    <t>IL-6</t>
  </si>
  <si>
    <t>ng/mL</t>
  </si>
  <si>
    <t>pg/mL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</si>
</sst>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3" fillId="0" borderId="4" xfId="0" applyFont="1" applyBorder="1" applyAlignment="1">
      <alignment horizontal="left"/>
    </xf>
    <xf numFmtId="0" fontId="2" fillId="0" borderId="0" xfId="0" applyFont="1" applyBorder="1"/>
    <xf numFmtId="0" fontId="2" fillId="0" borderId="5" xfId="0" applyFont="1" applyBorder="1"/>
    <xf numFmtId="0" fontId="3" fillId="0" borderId="6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5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0" fontId="3" fillId="0" borderId="18" xfId="0" applyFont="1" applyBorder="1" applyAlignment="1">
      <alignment horizontal="left"/>
    </xf>
    <xf numFmtId="0" fontId="1" fillId="0" borderId="19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FFE20-F49B-408C-A624-1AA684095517}">
  <dimension ref="B1:N27"/>
  <sheetViews>
    <sheetView tabSelected="1" workbookViewId="0">
      <selection activeCell="K22" sqref="K22"/>
    </sheetView>
  </sheetViews>
  <sheetFormatPr defaultRowHeight="15" x14ac:dyDescent="0.25"/>
  <sheetData>
    <row r="1" spans="2:14" ht="15.75" thickBot="1" x14ac:dyDescent="0.3"/>
    <row r="2" spans="2:14" x14ac:dyDescent="0.25">
      <c r="B2" s="1" t="s">
        <v>9</v>
      </c>
      <c r="C2" s="18" t="s">
        <v>0</v>
      </c>
      <c r="D2" s="2"/>
      <c r="E2" s="2"/>
      <c r="F2" s="2"/>
      <c r="G2" s="2"/>
      <c r="H2" s="2"/>
      <c r="I2" s="18" t="s">
        <v>1</v>
      </c>
      <c r="J2" s="2"/>
      <c r="K2" s="2"/>
      <c r="L2" s="2"/>
      <c r="M2" s="2"/>
      <c r="N2" s="3"/>
    </row>
    <row r="3" spans="2:14" x14ac:dyDescent="0.25">
      <c r="B3" s="4" t="s">
        <v>10</v>
      </c>
      <c r="C3" s="19" t="s">
        <v>2</v>
      </c>
      <c r="D3" s="16"/>
      <c r="E3" s="16"/>
      <c r="F3" s="19" t="s">
        <v>3</v>
      </c>
      <c r="G3" s="16"/>
      <c r="H3" s="16"/>
      <c r="I3" s="19" t="s">
        <v>2</v>
      </c>
      <c r="J3" s="16"/>
      <c r="K3" s="16"/>
      <c r="L3" s="19" t="s">
        <v>3</v>
      </c>
      <c r="M3" s="16"/>
      <c r="N3" s="17"/>
    </row>
    <row r="4" spans="2:14" x14ac:dyDescent="0.25">
      <c r="B4" s="21" t="s">
        <v>7</v>
      </c>
      <c r="C4" s="19" t="s">
        <v>4</v>
      </c>
      <c r="D4" s="16" t="s">
        <v>5</v>
      </c>
      <c r="E4" s="16" t="s">
        <v>6</v>
      </c>
      <c r="F4" s="19" t="s">
        <v>4</v>
      </c>
      <c r="G4" s="16" t="s">
        <v>5</v>
      </c>
      <c r="H4" s="16" t="s">
        <v>6</v>
      </c>
      <c r="I4" s="19" t="s">
        <v>4</v>
      </c>
      <c r="J4" s="16" t="s">
        <v>5</v>
      </c>
      <c r="K4" s="16" t="s">
        <v>6</v>
      </c>
      <c r="L4" s="19" t="s">
        <v>4</v>
      </c>
      <c r="M4" s="16" t="s">
        <v>5</v>
      </c>
      <c r="N4" s="17" t="s">
        <v>6</v>
      </c>
    </row>
    <row r="5" spans="2:14" x14ac:dyDescent="0.25">
      <c r="B5" s="5">
        <v>3</v>
      </c>
      <c r="C5" s="13">
        <f>picograms!C5/1000</f>
        <v>28.726959999999998</v>
      </c>
      <c r="D5" s="14">
        <f>picograms!D5/1000</f>
        <v>19.24164</v>
      </c>
      <c r="E5" s="14">
        <f>picograms!E5/1000</f>
        <v>36.992730000000002</v>
      </c>
      <c r="F5" s="13">
        <f>picograms!F5/1000</f>
        <v>61.31682</v>
      </c>
      <c r="G5" s="14">
        <f>picograms!G5/1000</f>
        <v>44.371079999999999</v>
      </c>
      <c r="H5" s="14">
        <f>picograms!H5/1000</f>
        <v>44.148110000000003</v>
      </c>
      <c r="I5" s="13"/>
      <c r="J5" s="14"/>
      <c r="K5" s="14"/>
      <c r="L5" s="13"/>
      <c r="M5" s="14"/>
      <c r="N5" s="15"/>
    </row>
    <row r="6" spans="2:14" x14ac:dyDescent="0.25">
      <c r="B6" s="5">
        <v>5</v>
      </c>
      <c r="C6" s="11">
        <f>picograms!C6/1000</f>
        <v>1.557186</v>
      </c>
      <c r="D6" s="6">
        <f>picograms!D6/1000</f>
        <v>6.0557239999999997</v>
      </c>
      <c r="E6" s="6">
        <f>picograms!E6/1000</f>
        <v>4.3255169999999996</v>
      </c>
      <c r="F6" s="11">
        <f>picograms!F6/1000</f>
        <v>9.0043999999999999E-2</v>
      </c>
      <c r="G6" s="6">
        <f>picograms!G6/1000</f>
        <v>0.45022099999999998</v>
      </c>
      <c r="H6" s="6">
        <f>picograms!H6/1000</f>
        <v>0.72035300000000002</v>
      </c>
      <c r="I6" s="11"/>
      <c r="J6" s="6"/>
      <c r="K6" s="6"/>
      <c r="L6" s="11"/>
      <c r="M6" s="6"/>
      <c r="N6" s="7"/>
    </row>
    <row r="7" spans="2:14" x14ac:dyDescent="0.25">
      <c r="B7" s="5">
        <v>8</v>
      </c>
      <c r="C7" s="11">
        <f>picograms!C7/1000</f>
        <v>0.48961199999999999</v>
      </c>
      <c r="D7" s="6">
        <f>picograms!D7/1000</f>
        <v>4.1616999999999997</v>
      </c>
      <c r="E7" s="6">
        <f>picograms!E7/1000</f>
        <v>3.1008740000000001</v>
      </c>
      <c r="F7" s="11">
        <f>picograms!F7/1000</f>
        <v>0.154526</v>
      </c>
      <c r="G7" s="6">
        <f>picograms!G7/1000</f>
        <v>1.2362089999999999</v>
      </c>
      <c r="H7" s="6">
        <f>picograms!H7/1000</f>
        <v>3.090522</v>
      </c>
      <c r="I7" s="11"/>
      <c r="J7" s="6"/>
      <c r="K7" s="6"/>
      <c r="L7" s="11"/>
      <c r="M7" s="6"/>
      <c r="N7" s="7"/>
    </row>
    <row r="8" spans="2:14" x14ac:dyDescent="0.25">
      <c r="B8" s="5">
        <v>10</v>
      </c>
      <c r="C8" s="11">
        <f>picograms!C8/1000</f>
        <v>6.7145650000000003</v>
      </c>
      <c r="D8" s="6">
        <f>picograms!D8/1000</f>
        <v>35.152720000000002</v>
      </c>
      <c r="E8" s="6">
        <f>picograms!E8/1000</f>
        <v>37.32508</v>
      </c>
      <c r="F8" s="11">
        <f>picograms!F8/1000</f>
        <v>11.630140000000001</v>
      </c>
      <c r="G8" s="6">
        <f>picograms!G8/1000</f>
        <v>15.038979999999999</v>
      </c>
      <c r="H8" s="6">
        <f>picograms!H8/1000</f>
        <v>26.468599999999999</v>
      </c>
      <c r="I8" s="11"/>
      <c r="J8" s="6"/>
      <c r="K8" s="6"/>
      <c r="L8" s="11"/>
      <c r="M8" s="6"/>
      <c r="N8" s="7"/>
    </row>
    <row r="9" spans="2:14" x14ac:dyDescent="0.25">
      <c r="B9" s="5">
        <v>11</v>
      </c>
      <c r="C9" s="11">
        <f>picograms!C9/1000</f>
        <v>17.971340000000001</v>
      </c>
      <c r="D9" s="6">
        <f>picograms!D9/1000</f>
        <v>9.8743610000000004</v>
      </c>
      <c r="E9" s="6">
        <f>picograms!E9/1000</f>
        <v>22.908519999999999</v>
      </c>
      <c r="F9" s="11">
        <f>picograms!F9/1000</f>
        <v>25.480060000000002</v>
      </c>
      <c r="G9" s="6">
        <f>picograms!G9/1000</f>
        <v>22.848970000000001</v>
      </c>
      <c r="H9" s="6">
        <f>picograms!H9/1000</f>
        <v>23.264399999999998</v>
      </c>
      <c r="I9" s="11"/>
      <c r="J9" s="6"/>
      <c r="K9" s="6"/>
      <c r="L9" s="11"/>
      <c r="M9" s="6"/>
      <c r="N9" s="7"/>
    </row>
    <row r="10" spans="2:14" x14ac:dyDescent="0.25">
      <c r="B10" s="5">
        <v>12</v>
      </c>
      <c r="C10" s="11">
        <f>picograms!C10/1000</f>
        <v>7.704307</v>
      </c>
      <c r="D10" s="6">
        <f>picograms!D10/1000</f>
        <v>4.6516570000000002</v>
      </c>
      <c r="E10" s="6">
        <f>picograms!E10/1000</f>
        <v>7.5589430000000002</v>
      </c>
      <c r="F10" s="11">
        <f>picograms!F10/1000</f>
        <v>6.6469719999999999</v>
      </c>
      <c r="G10" s="6">
        <f>picograms!G10/1000</f>
        <v>7.3393649999999999</v>
      </c>
      <c r="H10" s="6">
        <f>picograms!H10/1000</f>
        <v>6.9239290000000002</v>
      </c>
      <c r="I10" s="11"/>
      <c r="J10" s="6"/>
      <c r="K10" s="6"/>
      <c r="L10" s="11"/>
      <c r="M10" s="6"/>
      <c r="N10" s="7"/>
    </row>
    <row r="11" spans="2:14" x14ac:dyDescent="0.25">
      <c r="B11" s="5">
        <v>14</v>
      </c>
      <c r="C11" s="11">
        <f>picograms!C11/1000</f>
        <v>13.223369999999999</v>
      </c>
      <c r="D11" s="6">
        <f>picograms!D11/1000</f>
        <v>13.062110000000001</v>
      </c>
      <c r="E11" s="6">
        <f>picograms!E11/1000</f>
        <v>7.5254950000000003</v>
      </c>
      <c r="F11" s="11">
        <f>picograms!F11/1000</f>
        <v>19.97728</v>
      </c>
      <c r="G11" s="6">
        <f>picograms!G11/1000</f>
        <v>14.65</v>
      </c>
      <c r="H11" s="6">
        <f>picograms!H11/1000</f>
        <v>15.389900000000001</v>
      </c>
      <c r="I11" s="11"/>
      <c r="J11" s="6"/>
      <c r="K11" s="6"/>
      <c r="L11" s="11"/>
      <c r="M11" s="6"/>
      <c r="N11" s="7"/>
    </row>
    <row r="12" spans="2:14" x14ac:dyDescent="0.25">
      <c r="B12" s="5">
        <v>16</v>
      </c>
      <c r="C12" s="11">
        <f>picograms!C12/1000</f>
        <v>0.96993399999999996</v>
      </c>
      <c r="D12" s="6">
        <f>picograms!D12/1000</f>
        <v>4.0182960000000003</v>
      </c>
      <c r="E12" s="6">
        <f>picograms!E12/1000</f>
        <v>3.186925</v>
      </c>
      <c r="F12" s="11">
        <f>picograms!F12/1000</f>
        <v>3.1532819999999999</v>
      </c>
      <c r="G12" s="6">
        <f>picograms!G12/1000</f>
        <v>3.8809629999999999</v>
      </c>
      <c r="H12" s="6">
        <f>picograms!H12/1000</f>
        <v>3.1532819999999999</v>
      </c>
      <c r="I12" s="11"/>
      <c r="J12" s="6"/>
      <c r="K12" s="6"/>
      <c r="L12" s="11"/>
      <c r="M12" s="6"/>
      <c r="N12" s="7"/>
    </row>
    <row r="13" spans="2:14" x14ac:dyDescent="0.25">
      <c r="B13" s="5">
        <v>20</v>
      </c>
      <c r="C13" s="11">
        <f>picograms!C13/1000</f>
        <v>14.364739999999999</v>
      </c>
      <c r="D13" s="6">
        <f>picograms!D13/1000</f>
        <v>16.55068</v>
      </c>
      <c r="E13" s="6">
        <f>picograms!E13/1000</f>
        <v>19.361170000000001</v>
      </c>
      <c r="F13" s="11">
        <f>picograms!F13/1000</f>
        <v>326.35579999999999</v>
      </c>
      <c r="G13" s="6">
        <f>picograms!G13/1000</f>
        <v>367.15030000000002</v>
      </c>
      <c r="H13" s="6">
        <f>picograms!H13/1000</f>
        <v>321.9941</v>
      </c>
      <c r="I13" s="11"/>
      <c r="J13" s="6"/>
      <c r="K13" s="6"/>
      <c r="L13" s="11"/>
      <c r="M13" s="6"/>
      <c r="N13" s="7"/>
    </row>
    <row r="14" spans="2:14" x14ac:dyDescent="0.25">
      <c r="B14" s="5">
        <v>21</v>
      </c>
      <c r="C14" s="11">
        <f>picograms!C14/1000</f>
        <v>3.539139</v>
      </c>
      <c r="D14" s="6">
        <f>picograms!D14/1000</f>
        <v>3.6432310000000001</v>
      </c>
      <c r="E14" s="6">
        <f>picograms!E14/1000</f>
        <v>3.6432310000000001</v>
      </c>
      <c r="F14" s="11">
        <f>picograms!F14/1000</f>
        <v>9.1240249999999996</v>
      </c>
      <c r="G14" s="6">
        <f>picograms!G14/1000</f>
        <v>10.578580000000001</v>
      </c>
      <c r="H14" s="6">
        <f>picograms!H14/1000</f>
        <v>10.446350000000001</v>
      </c>
      <c r="I14" s="11"/>
      <c r="J14" s="6"/>
      <c r="K14" s="6"/>
      <c r="L14" s="11"/>
      <c r="M14" s="6"/>
      <c r="N14" s="7"/>
    </row>
    <row r="15" spans="2:14" x14ac:dyDescent="0.25">
      <c r="B15" s="5">
        <v>23</v>
      </c>
      <c r="C15" s="11">
        <f>picograms!C15/1000</f>
        <v>7.138083</v>
      </c>
      <c r="D15" s="6">
        <f>picograms!D15/1000</f>
        <v>4.3749539999999998</v>
      </c>
      <c r="E15" s="6">
        <f>picograms!E15/1000</f>
        <v>4.1446930000000002</v>
      </c>
      <c r="F15" s="11">
        <f>picograms!F15/1000</f>
        <v>36.718640000000001</v>
      </c>
      <c r="G15" s="6">
        <f>picograms!G15/1000</f>
        <v>44.183410000000002</v>
      </c>
      <c r="H15" s="6">
        <f>picograms!H15/1000</f>
        <v>30.86786</v>
      </c>
      <c r="I15" s="11"/>
      <c r="J15" s="6"/>
      <c r="K15" s="6"/>
      <c r="L15" s="11"/>
      <c r="M15" s="6"/>
      <c r="N15" s="7"/>
    </row>
    <row r="16" spans="2:14" x14ac:dyDescent="0.25">
      <c r="B16" s="5">
        <v>24</v>
      </c>
      <c r="C16" s="11">
        <f>picograms!C16/1000</f>
        <v>7.7464639999999996</v>
      </c>
      <c r="D16" s="6">
        <f>picograms!D16/1000</f>
        <v>2.0889340000000001</v>
      </c>
      <c r="E16" s="6">
        <f>picograms!E16/1000</f>
        <v>0.69631100000000001</v>
      </c>
      <c r="F16" s="11">
        <f>picograms!F16/1000</f>
        <v>0</v>
      </c>
      <c r="G16" s="6">
        <f>picograms!G16/1000</f>
        <v>1.315029</v>
      </c>
      <c r="H16" s="6">
        <f>picograms!H16/1000</f>
        <v>1.0115609999999999</v>
      </c>
      <c r="I16" s="11"/>
      <c r="J16" s="6"/>
      <c r="K16" s="6"/>
      <c r="L16" s="11"/>
      <c r="M16" s="6"/>
      <c r="N16" s="7"/>
    </row>
    <row r="17" spans="2:14" x14ac:dyDescent="0.25">
      <c r="B17" s="5">
        <v>25</v>
      </c>
      <c r="C17" s="11">
        <f>picograms!C17/1000</f>
        <v>1.044467</v>
      </c>
      <c r="D17" s="6">
        <f>picograms!D17/1000</f>
        <v>1.7407779999999999</v>
      </c>
      <c r="E17" s="6">
        <f>picograms!E17/1000</f>
        <v>1.479662</v>
      </c>
      <c r="F17" s="11">
        <f>picograms!F17/1000</f>
        <v>1.315029</v>
      </c>
      <c r="G17" s="6">
        <f>picograms!G17/1000</f>
        <v>0.70809299999999997</v>
      </c>
      <c r="H17" s="6">
        <f>picograms!H17/1000</f>
        <v>5.6647400000000001</v>
      </c>
      <c r="I17" s="11"/>
      <c r="J17" s="6"/>
      <c r="K17" s="6"/>
      <c r="L17" s="11"/>
      <c r="M17" s="6"/>
      <c r="N17" s="7"/>
    </row>
    <row r="18" spans="2:14" x14ac:dyDescent="0.25">
      <c r="B18" s="20">
        <v>4</v>
      </c>
      <c r="C18" s="13"/>
      <c r="D18" s="14"/>
      <c r="E18" s="14"/>
      <c r="F18" s="13"/>
      <c r="G18" s="14"/>
      <c r="H18" s="14"/>
      <c r="I18" s="13">
        <f>picograms!I18/1000</f>
        <v>6.4661369999999998</v>
      </c>
      <c r="J18" s="14">
        <f>picograms!J18/1000</f>
        <v>4.6823750000000004</v>
      </c>
      <c r="K18" s="14">
        <f>picograms!K18/1000</f>
        <v>6.2431669999999997</v>
      </c>
      <c r="L18" s="13">
        <f>picograms!L18/1000</f>
        <v>14.01662</v>
      </c>
      <c r="M18" s="14">
        <f>picograms!M18/1000</f>
        <v>12.6943</v>
      </c>
      <c r="N18" s="15">
        <f>picograms!N18/1000</f>
        <v>12.82653</v>
      </c>
    </row>
    <row r="19" spans="2:14" x14ac:dyDescent="0.25">
      <c r="B19" s="5">
        <v>7</v>
      </c>
      <c r="C19" s="11"/>
      <c r="D19" s="6"/>
      <c r="E19" s="6"/>
      <c r="F19" s="11"/>
      <c r="G19" s="6"/>
      <c r="H19" s="6"/>
      <c r="I19" s="11">
        <f>picograms!I19/1000</f>
        <v>7.439889</v>
      </c>
      <c r="J19" s="6">
        <f>picograms!J19/1000</f>
        <v>4.4985379999999999</v>
      </c>
      <c r="K19" s="6">
        <f>picograms!K19/1000</f>
        <v>2.59531</v>
      </c>
      <c r="L19" s="11">
        <f>picograms!L19/1000</f>
        <v>7.4192280000000004</v>
      </c>
      <c r="M19" s="6">
        <f>picograms!M19/1000</f>
        <v>12.2317</v>
      </c>
      <c r="N19" s="7">
        <f>picograms!N19/1000</f>
        <v>24.663920000000001</v>
      </c>
    </row>
    <row r="20" spans="2:14" x14ac:dyDescent="0.25">
      <c r="B20" s="5">
        <v>9</v>
      </c>
      <c r="C20" s="11"/>
      <c r="D20" s="6"/>
      <c r="E20" s="6"/>
      <c r="F20" s="11"/>
      <c r="G20" s="6"/>
      <c r="H20" s="6"/>
      <c r="I20" s="11">
        <f>picograms!I20/1000</f>
        <v>3.9168940000000001</v>
      </c>
      <c r="J20" s="6">
        <f>picograms!J20/1000</f>
        <v>1.7952429999999999</v>
      </c>
      <c r="K20" s="6">
        <f>picograms!K20/1000</f>
        <v>0</v>
      </c>
      <c r="L20" s="11">
        <f>picograms!L20/1000</f>
        <v>3.0320019999999999</v>
      </c>
      <c r="M20" s="6">
        <f>picograms!M20/1000</f>
        <v>3.1532819999999999</v>
      </c>
      <c r="N20" s="7">
        <f>picograms!N20/1000</f>
        <v>5.4576039999999999</v>
      </c>
    </row>
    <row r="21" spans="2:14" x14ac:dyDescent="0.25">
      <c r="B21" s="5">
        <v>13</v>
      </c>
      <c r="C21" s="11"/>
      <c r="D21" s="6"/>
      <c r="E21" s="6"/>
      <c r="F21" s="11"/>
      <c r="G21" s="6"/>
      <c r="H21" s="6"/>
      <c r="I21" s="11">
        <f>picograms!I21/1000</f>
        <v>5.5238430000000003</v>
      </c>
      <c r="J21" s="6">
        <f>picograms!J21/1000</f>
        <v>5.6692070000000001</v>
      </c>
      <c r="K21" s="6">
        <f>picograms!K21/1000</f>
        <v>5.6692070000000001</v>
      </c>
      <c r="L21" s="11">
        <f>picograms!L21/1000</f>
        <v>9.7666690000000003</v>
      </c>
      <c r="M21" s="6">
        <f>picograms!M21/1000</f>
        <v>4.2914149999999998</v>
      </c>
      <c r="N21" s="7">
        <f>picograms!N21/1000</f>
        <v>2.2196980000000002</v>
      </c>
    </row>
    <row r="22" spans="2:14" x14ac:dyDescent="0.25">
      <c r="B22" s="5">
        <v>15</v>
      </c>
      <c r="C22" s="11"/>
      <c r="D22" s="6"/>
      <c r="E22" s="6"/>
      <c r="F22" s="11"/>
      <c r="G22" s="6"/>
      <c r="H22" s="6"/>
      <c r="I22" s="11">
        <f>picograms!I22/1000</f>
        <v>2.5264160000000002</v>
      </c>
      <c r="J22" s="6">
        <f>picograms!J22/1000</f>
        <v>1.128824</v>
      </c>
      <c r="K22" s="6">
        <f>picograms!K22/1000</f>
        <v>0.48378199999999999</v>
      </c>
      <c r="L22" s="11">
        <f>picograms!L22/1000</f>
        <v>1.2606170000000001</v>
      </c>
      <c r="M22" s="6">
        <f>picograms!M22/1000</f>
        <v>0.63030900000000001</v>
      </c>
      <c r="N22" s="7">
        <f>picograms!N22/1000</f>
        <v>1.2606170000000001</v>
      </c>
    </row>
    <row r="23" spans="2:14" x14ac:dyDescent="0.25">
      <c r="B23" s="5">
        <v>17</v>
      </c>
      <c r="C23" s="11"/>
      <c r="D23" s="6"/>
      <c r="E23" s="6"/>
      <c r="F23" s="11"/>
      <c r="G23" s="6"/>
      <c r="H23" s="6"/>
      <c r="I23" s="11">
        <f>picograms!I23/1000</f>
        <v>16.211749999999999</v>
      </c>
      <c r="J23" s="6">
        <f>picograms!J23/1000</f>
        <v>12.88626</v>
      </c>
      <c r="K23" s="6">
        <f>picograms!K23/1000</f>
        <v>20.922850000000004</v>
      </c>
      <c r="L23" s="11">
        <f>picograms!L23/1000</f>
        <v>25.077300000000001</v>
      </c>
      <c r="M23" s="6">
        <f>picograms!M23/1000</f>
        <v>26.94875</v>
      </c>
      <c r="N23" s="7">
        <f>picograms!N23/1000</f>
        <v>34.060220000000001</v>
      </c>
    </row>
    <row r="24" spans="2:14" x14ac:dyDescent="0.25">
      <c r="B24" s="5">
        <v>18</v>
      </c>
      <c r="C24" s="11"/>
      <c r="D24" s="6"/>
      <c r="E24" s="6"/>
      <c r="F24" s="11"/>
      <c r="G24" s="6"/>
      <c r="H24" s="6"/>
      <c r="I24" s="11">
        <f>picograms!I24/1000</f>
        <v>2.677381</v>
      </c>
      <c r="J24" s="6">
        <f>picograms!J24/1000</f>
        <v>4.650188</v>
      </c>
      <c r="K24" s="6">
        <f>picograms!K24/1000</f>
        <v>1.6909780000000001</v>
      </c>
      <c r="L24" s="11">
        <f>picograms!L24/1000</f>
        <v>2.0585849999999999</v>
      </c>
      <c r="M24" s="6">
        <f>picograms!M24/1000</f>
        <v>2.0585849999999999</v>
      </c>
      <c r="N24" s="7">
        <f>picograms!N24/1000</f>
        <v>4.4914579999999997</v>
      </c>
    </row>
    <row r="25" spans="2:14" x14ac:dyDescent="0.25">
      <c r="B25" s="5">
        <v>19</v>
      </c>
      <c r="C25" s="11"/>
      <c r="D25" s="6"/>
      <c r="E25" s="6"/>
      <c r="F25" s="11"/>
      <c r="G25" s="6"/>
      <c r="H25" s="6"/>
      <c r="I25" s="11">
        <f>picograms!I25/1000</f>
        <v>0.42274400000000001</v>
      </c>
      <c r="J25" s="6">
        <f>picograms!J25/1000</f>
        <v>1.8318920000000001</v>
      </c>
      <c r="K25" s="6">
        <f>picograms!K25/1000</f>
        <v>0.42274400000000001</v>
      </c>
      <c r="L25" s="11">
        <f>picograms!L25/1000</f>
        <v>1.49055</v>
      </c>
      <c r="M25" s="6">
        <f>picograms!M25/1000</f>
        <v>1.3550450000000001</v>
      </c>
      <c r="N25" s="7">
        <f>picograms!N25/1000</f>
        <v>2.7100900000000001</v>
      </c>
    </row>
    <row r="26" spans="2:14" x14ac:dyDescent="0.25">
      <c r="B26" s="5">
        <v>22</v>
      </c>
      <c r="C26" s="11"/>
      <c r="D26" s="6"/>
      <c r="E26" s="6"/>
      <c r="F26" s="11"/>
      <c r="G26" s="6"/>
      <c r="H26" s="6"/>
      <c r="I26" s="11">
        <f>picograms!I26/1000</f>
        <v>6.0525219999999997</v>
      </c>
      <c r="J26" s="6">
        <f>picograms!J26/1000</f>
        <v>12.50855</v>
      </c>
      <c r="K26" s="6">
        <f>picograms!K26/1000</f>
        <v>4.2367660000000003</v>
      </c>
      <c r="L26" s="11">
        <f>picograms!L26/1000</f>
        <v>30.78829</v>
      </c>
      <c r="M26" s="6">
        <f>picograms!M26/1000</f>
        <v>18.98611</v>
      </c>
      <c r="N26" s="7">
        <f>picograms!N26/1000</f>
        <v>27.70946</v>
      </c>
    </row>
    <row r="27" spans="2:14" ht="15.75" thickBot="1" x14ac:dyDescent="0.3">
      <c r="B27" s="8">
        <v>29</v>
      </c>
      <c r="C27" s="12"/>
      <c r="D27" s="9"/>
      <c r="E27" s="9"/>
      <c r="F27" s="12"/>
      <c r="G27" s="9"/>
      <c r="H27" s="9"/>
      <c r="I27" s="12" t="s">
        <v>8</v>
      </c>
      <c r="J27" s="9" t="s">
        <v>8</v>
      </c>
      <c r="K27" s="9" t="s">
        <v>8</v>
      </c>
      <c r="L27" s="12">
        <f>picograms!L27/1000</f>
        <v>1.2606170000000001</v>
      </c>
      <c r="M27" s="9">
        <f>picograms!M27/1000</f>
        <v>0.63030900000000001</v>
      </c>
      <c r="N27" s="10">
        <f>picograms!N27/1000</f>
        <v>1.2606170000000001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04113-22CA-4362-B4E4-17BC91C1C1C1}">
  <dimension ref="B1:N27"/>
  <sheetViews>
    <sheetView workbookViewId="0">
      <selection activeCell="C5" sqref="C5"/>
    </sheetView>
  </sheetViews>
  <sheetFormatPr defaultRowHeight="15" x14ac:dyDescent="0.25"/>
  <sheetData>
    <row r="1" spans="2:14" ht="15.75" thickBot="1" x14ac:dyDescent="0.3"/>
    <row r="2" spans="2:14" x14ac:dyDescent="0.25">
      <c r="B2" s="1" t="s">
        <v>9</v>
      </c>
      <c r="C2" s="18" t="s">
        <v>0</v>
      </c>
      <c r="D2" s="2"/>
      <c r="E2" s="2"/>
      <c r="F2" s="2"/>
      <c r="G2" s="2"/>
      <c r="H2" s="2"/>
      <c r="I2" s="18" t="s">
        <v>1</v>
      </c>
      <c r="J2" s="2"/>
      <c r="K2" s="2"/>
      <c r="L2" s="2"/>
      <c r="M2" s="2"/>
      <c r="N2" s="3"/>
    </row>
    <row r="3" spans="2:14" x14ac:dyDescent="0.25">
      <c r="B3" s="4" t="s">
        <v>11</v>
      </c>
      <c r="C3" s="19" t="s">
        <v>2</v>
      </c>
      <c r="D3" s="16"/>
      <c r="E3" s="16"/>
      <c r="F3" s="19" t="s">
        <v>3</v>
      </c>
      <c r="G3" s="16"/>
      <c r="H3" s="16"/>
      <c r="I3" s="19" t="s">
        <v>2</v>
      </c>
      <c r="J3" s="16"/>
      <c r="K3" s="16"/>
      <c r="L3" s="19" t="s">
        <v>3</v>
      </c>
      <c r="M3" s="16"/>
      <c r="N3" s="17"/>
    </row>
    <row r="4" spans="2:14" x14ac:dyDescent="0.25">
      <c r="B4" s="21" t="s">
        <v>7</v>
      </c>
      <c r="C4" s="19" t="s">
        <v>4</v>
      </c>
      <c r="D4" s="16" t="s">
        <v>5</v>
      </c>
      <c r="E4" s="16" t="s">
        <v>6</v>
      </c>
      <c r="F4" s="19" t="s">
        <v>4</v>
      </c>
      <c r="G4" s="16" t="s">
        <v>5</v>
      </c>
      <c r="H4" s="16" t="s">
        <v>6</v>
      </c>
      <c r="I4" s="19" t="s">
        <v>4</v>
      </c>
      <c r="J4" s="16" t="s">
        <v>5</v>
      </c>
      <c r="K4" s="16" t="s">
        <v>6</v>
      </c>
      <c r="L4" s="19" t="s">
        <v>4</v>
      </c>
      <c r="M4" s="16" t="s">
        <v>5</v>
      </c>
      <c r="N4" s="17" t="s">
        <v>6</v>
      </c>
    </row>
    <row r="5" spans="2:14" x14ac:dyDescent="0.25">
      <c r="B5" s="5">
        <v>3</v>
      </c>
      <c r="C5" s="13">
        <v>28726.959999999999</v>
      </c>
      <c r="D5" s="14">
        <v>19241.64</v>
      </c>
      <c r="E5" s="14">
        <v>36992.730000000003</v>
      </c>
      <c r="F5" s="13">
        <v>61316.82</v>
      </c>
      <c r="G5" s="14">
        <v>44371.08</v>
      </c>
      <c r="H5" s="14">
        <v>44148.11</v>
      </c>
      <c r="I5" s="13"/>
      <c r="J5" s="14"/>
      <c r="K5" s="14"/>
      <c r="L5" s="13"/>
      <c r="M5" s="14"/>
      <c r="N5" s="15"/>
    </row>
    <row r="6" spans="2:14" x14ac:dyDescent="0.25">
      <c r="B6" s="5">
        <v>5</v>
      </c>
      <c r="C6" s="11">
        <v>1557.1859999999999</v>
      </c>
      <c r="D6" s="6">
        <v>6055.7239999999993</v>
      </c>
      <c r="E6" s="6">
        <v>4325.5169999999998</v>
      </c>
      <c r="F6" s="11">
        <v>90.043999999999997</v>
      </c>
      <c r="G6" s="6">
        <v>450.221</v>
      </c>
      <c r="H6" s="6">
        <v>720.35300000000007</v>
      </c>
      <c r="I6" s="11"/>
      <c r="J6" s="6"/>
      <c r="K6" s="6"/>
      <c r="L6" s="11"/>
      <c r="M6" s="6"/>
      <c r="N6" s="7"/>
    </row>
    <row r="7" spans="2:14" x14ac:dyDescent="0.25">
      <c r="B7" s="5">
        <v>8</v>
      </c>
      <c r="C7" s="11">
        <v>489.61199999999997</v>
      </c>
      <c r="D7" s="6">
        <v>4161.7</v>
      </c>
      <c r="E7" s="6">
        <v>3100.8740000000003</v>
      </c>
      <c r="F7" s="11">
        <v>154.52600000000001</v>
      </c>
      <c r="G7" s="6">
        <v>1236.2089999999998</v>
      </c>
      <c r="H7" s="6">
        <v>3090.5219999999999</v>
      </c>
      <c r="I7" s="11"/>
      <c r="J7" s="6"/>
      <c r="K7" s="6"/>
      <c r="L7" s="11"/>
      <c r="M7" s="6"/>
      <c r="N7" s="7"/>
    </row>
    <row r="8" spans="2:14" x14ac:dyDescent="0.25">
      <c r="B8" s="5">
        <v>10</v>
      </c>
      <c r="C8" s="11">
        <v>6714.5650000000005</v>
      </c>
      <c r="D8" s="6">
        <v>35152.720000000001</v>
      </c>
      <c r="E8" s="6">
        <v>37325.08</v>
      </c>
      <c r="F8" s="11">
        <v>11630.140000000001</v>
      </c>
      <c r="G8" s="6">
        <v>15038.98</v>
      </c>
      <c r="H8" s="6">
        <v>26468.6</v>
      </c>
      <c r="I8" s="11"/>
      <c r="J8" s="6"/>
      <c r="K8" s="6"/>
      <c r="L8" s="11"/>
      <c r="M8" s="6"/>
      <c r="N8" s="7"/>
    </row>
    <row r="9" spans="2:14" x14ac:dyDescent="0.25">
      <c r="B9" s="5">
        <v>11</v>
      </c>
      <c r="C9" s="11">
        <v>17971.34</v>
      </c>
      <c r="D9" s="6">
        <v>9874.3610000000008</v>
      </c>
      <c r="E9" s="6">
        <v>22908.52</v>
      </c>
      <c r="F9" s="11">
        <v>25480.06</v>
      </c>
      <c r="G9" s="6">
        <v>22848.97</v>
      </c>
      <c r="H9" s="6">
        <v>23264.399999999998</v>
      </c>
      <c r="I9" s="11"/>
      <c r="J9" s="6"/>
      <c r="K9" s="6"/>
      <c r="L9" s="11"/>
      <c r="M9" s="6"/>
      <c r="N9" s="7"/>
    </row>
    <row r="10" spans="2:14" x14ac:dyDescent="0.25">
      <c r="B10" s="5">
        <v>12</v>
      </c>
      <c r="C10" s="11">
        <v>7704.3069999999998</v>
      </c>
      <c r="D10" s="6">
        <v>4651.6570000000002</v>
      </c>
      <c r="E10" s="6">
        <v>7558.9430000000002</v>
      </c>
      <c r="F10" s="11">
        <v>6646.9719999999998</v>
      </c>
      <c r="G10" s="6">
        <v>7339.3649999999998</v>
      </c>
      <c r="H10" s="6">
        <v>6923.9290000000001</v>
      </c>
      <c r="I10" s="11"/>
      <c r="J10" s="6"/>
      <c r="K10" s="6"/>
      <c r="L10" s="11"/>
      <c r="M10" s="6"/>
      <c r="N10" s="7"/>
    </row>
    <row r="11" spans="2:14" x14ac:dyDescent="0.25">
      <c r="B11" s="5">
        <v>14</v>
      </c>
      <c r="C11" s="11">
        <v>13223.369999999999</v>
      </c>
      <c r="D11" s="6">
        <v>13062.11</v>
      </c>
      <c r="E11" s="6">
        <v>7525.4949999999999</v>
      </c>
      <c r="F11" s="11">
        <v>19977.28</v>
      </c>
      <c r="G11" s="6">
        <v>14650</v>
      </c>
      <c r="H11" s="6">
        <v>15389.900000000001</v>
      </c>
      <c r="I11" s="11"/>
      <c r="J11" s="6"/>
      <c r="K11" s="6"/>
      <c r="L11" s="11"/>
      <c r="M11" s="6"/>
      <c r="N11" s="7"/>
    </row>
    <row r="12" spans="2:14" x14ac:dyDescent="0.25">
      <c r="B12" s="5">
        <v>16</v>
      </c>
      <c r="C12" s="11">
        <v>969.93399999999997</v>
      </c>
      <c r="D12" s="6">
        <v>4018.2960000000003</v>
      </c>
      <c r="E12" s="6">
        <v>3186.9250000000002</v>
      </c>
      <c r="F12" s="11">
        <v>3153.2819999999997</v>
      </c>
      <c r="G12" s="6">
        <v>3880.9629999999997</v>
      </c>
      <c r="H12" s="6">
        <v>3153.2819999999997</v>
      </c>
      <c r="I12" s="11"/>
      <c r="J12" s="6"/>
      <c r="K12" s="6"/>
      <c r="L12" s="11"/>
      <c r="M12" s="6"/>
      <c r="N12" s="7"/>
    </row>
    <row r="13" spans="2:14" x14ac:dyDescent="0.25">
      <c r="B13" s="5">
        <v>20</v>
      </c>
      <c r="C13" s="11">
        <v>14364.74</v>
      </c>
      <c r="D13" s="6">
        <v>16550.68</v>
      </c>
      <c r="E13" s="6">
        <v>19361.170000000002</v>
      </c>
      <c r="F13" s="11">
        <v>326355.8</v>
      </c>
      <c r="G13" s="6">
        <v>367150.3</v>
      </c>
      <c r="H13" s="6">
        <v>321994.09999999998</v>
      </c>
      <c r="I13" s="11"/>
      <c r="J13" s="6"/>
      <c r="K13" s="6"/>
      <c r="L13" s="11"/>
      <c r="M13" s="6"/>
      <c r="N13" s="7"/>
    </row>
    <row r="14" spans="2:14" x14ac:dyDescent="0.25">
      <c r="B14" s="5">
        <v>21</v>
      </c>
      <c r="C14" s="11">
        <v>3539.1390000000001</v>
      </c>
      <c r="D14" s="6">
        <v>3643.2310000000002</v>
      </c>
      <c r="E14" s="6">
        <v>3643.2310000000002</v>
      </c>
      <c r="F14" s="11">
        <v>9124.0249999999996</v>
      </c>
      <c r="G14" s="6">
        <v>10578.58</v>
      </c>
      <c r="H14" s="6">
        <v>10446.35</v>
      </c>
      <c r="I14" s="11"/>
      <c r="J14" s="6"/>
      <c r="K14" s="6"/>
      <c r="L14" s="11"/>
      <c r="M14" s="6"/>
      <c r="N14" s="7"/>
    </row>
    <row r="15" spans="2:14" x14ac:dyDescent="0.25">
      <c r="B15" s="5">
        <v>23</v>
      </c>
      <c r="C15" s="11">
        <v>7138.0829999999996</v>
      </c>
      <c r="D15" s="6">
        <v>4374.9539999999997</v>
      </c>
      <c r="E15" s="6">
        <v>4144.6930000000002</v>
      </c>
      <c r="F15" s="11">
        <v>36718.639999999999</v>
      </c>
      <c r="G15" s="6">
        <v>44183.41</v>
      </c>
      <c r="H15" s="6">
        <v>30867.86</v>
      </c>
      <c r="I15" s="11"/>
      <c r="J15" s="6"/>
      <c r="K15" s="6"/>
      <c r="L15" s="11"/>
      <c r="M15" s="6"/>
      <c r="N15" s="7"/>
    </row>
    <row r="16" spans="2:14" x14ac:dyDescent="0.25">
      <c r="B16" s="5">
        <v>24</v>
      </c>
      <c r="C16" s="11">
        <v>7746.4639999999999</v>
      </c>
      <c r="D16" s="6">
        <v>2088.9340000000002</v>
      </c>
      <c r="E16" s="6">
        <v>696.31100000000004</v>
      </c>
      <c r="F16" s="11">
        <v>0</v>
      </c>
      <c r="G16" s="6">
        <v>1315.029</v>
      </c>
      <c r="H16" s="6">
        <v>1011.5609999999999</v>
      </c>
      <c r="I16" s="11"/>
      <c r="J16" s="6"/>
      <c r="K16" s="6"/>
      <c r="L16" s="11"/>
      <c r="M16" s="6"/>
      <c r="N16" s="7"/>
    </row>
    <row r="17" spans="2:14" x14ac:dyDescent="0.25">
      <c r="B17" s="5">
        <v>25</v>
      </c>
      <c r="C17" s="11">
        <v>1044.4670000000001</v>
      </c>
      <c r="D17" s="6">
        <v>1740.778</v>
      </c>
      <c r="E17" s="6">
        <v>1479.662</v>
      </c>
      <c r="F17" s="11">
        <v>1315.029</v>
      </c>
      <c r="G17" s="6">
        <v>708.09299999999996</v>
      </c>
      <c r="H17" s="6">
        <v>5664.74</v>
      </c>
      <c r="I17" s="11"/>
      <c r="J17" s="6"/>
      <c r="K17" s="6"/>
      <c r="L17" s="11"/>
      <c r="M17" s="6"/>
      <c r="N17" s="7"/>
    </row>
    <row r="18" spans="2:14" x14ac:dyDescent="0.25">
      <c r="B18" s="20">
        <v>4</v>
      </c>
      <c r="C18" s="13"/>
      <c r="D18" s="14"/>
      <c r="E18" s="14"/>
      <c r="F18" s="13"/>
      <c r="G18" s="14"/>
      <c r="H18" s="14"/>
      <c r="I18" s="13">
        <v>6466.1369999999997</v>
      </c>
      <c r="J18" s="14">
        <v>4682.375</v>
      </c>
      <c r="K18" s="14">
        <v>6243.1669999999995</v>
      </c>
      <c r="L18" s="13">
        <v>14016.619999999999</v>
      </c>
      <c r="M18" s="14">
        <v>12694.3</v>
      </c>
      <c r="N18" s="15">
        <v>12826.53</v>
      </c>
    </row>
    <row r="19" spans="2:14" x14ac:dyDescent="0.25">
      <c r="B19" s="5">
        <v>7</v>
      </c>
      <c r="C19" s="11"/>
      <c r="D19" s="6"/>
      <c r="E19" s="6"/>
      <c r="F19" s="11"/>
      <c r="G19" s="6"/>
      <c r="H19" s="6"/>
      <c r="I19" s="11">
        <v>7439.8890000000001</v>
      </c>
      <c r="J19" s="6">
        <v>4498.5379999999996</v>
      </c>
      <c r="K19" s="6">
        <v>2595.31</v>
      </c>
      <c r="L19" s="11">
        <v>7419.2280000000001</v>
      </c>
      <c r="M19" s="6">
        <v>12231.7</v>
      </c>
      <c r="N19" s="7">
        <v>24663.920000000002</v>
      </c>
    </row>
    <row r="20" spans="2:14" x14ac:dyDescent="0.25">
      <c r="B20" s="5">
        <v>9</v>
      </c>
      <c r="C20" s="11"/>
      <c r="D20" s="6"/>
      <c r="E20" s="6"/>
      <c r="F20" s="11"/>
      <c r="G20" s="6"/>
      <c r="H20" s="6"/>
      <c r="I20" s="11">
        <v>3916.8940000000002</v>
      </c>
      <c r="J20" s="6">
        <v>1795.2429999999999</v>
      </c>
      <c r="K20" s="6">
        <v>0</v>
      </c>
      <c r="L20" s="11">
        <v>3032.002</v>
      </c>
      <c r="M20" s="6">
        <v>3153.2819999999997</v>
      </c>
      <c r="N20" s="7">
        <v>5457.6040000000003</v>
      </c>
    </row>
    <row r="21" spans="2:14" x14ac:dyDescent="0.25">
      <c r="B21" s="5">
        <v>13</v>
      </c>
      <c r="C21" s="11"/>
      <c r="D21" s="6"/>
      <c r="E21" s="6"/>
      <c r="F21" s="11"/>
      <c r="G21" s="6"/>
      <c r="H21" s="6"/>
      <c r="I21" s="11">
        <v>5523.8429999999998</v>
      </c>
      <c r="J21" s="6">
        <v>5669.2070000000003</v>
      </c>
      <c r="K21" s="6">
        <v>5669.2070000000003</v>
      </c>
      <c r="L21" s="11">
        <v>9766.6689999999999</v>
      </c>
      <c r="M21" s="6">
        <v>4291.415</v>
      </c>
      <c r="N21" s="7">
        <v>2219.6980000000003</v>
      </c>
    </row>
    <row r="22" spans="2:14" x14ac:dyDescent="0.25">
      <c r="B22" s="5">
        <v>15</v>
      </c>
      <c r="C22" s="11"/>
      <c r="D22" s="6"/>
      <c r="E22" s="6"/>
      <c r="F22" s="11"/>
      <c r="G22" s="6"/>
      <c r="H22" s="6"/>
      <c r="I22" s="11">
        <v>2526.4160000000002</v>
      </c>
      <c r="J22" s="6">
        <v>1128.8240000000001</v>
      </c>
      <c r="K22" s="6">
        <v>483.78199999999998</v>
      </c>
      <c r="L22" s="11">
        <v>1260.6170000000002</v>
      </c>
      <c r="M22" s="6">
        <v>630.30899999999997</v>
      </c>
      <c r="N22" s="7">
        <v>1260.6170000000002</v>
      </c>
    </row>
    <row r="23" spans="2:14" x14ac:dyDescent="0.25">
      <c r="B23" s="5">
        <v>17</v>
      </c>
      <c r="C23" s="11"/>
      <c r="D23" s="6"/>
      <c r="E23" s="6"/>
      <c r="F23" s="11"/>
      <c r="G23" s="6"/>
      <c r="H23" s="6"/>
      <c r="I23" s="11">
        <v>16211.749999999998</v>
      </c>
      <c r="J23" s="6">
        <v>12886.26</v>
      </c>
      <c r="K23" s="6">
        <v>20922.850000000002</v>
      </c>
      <c r="L23" s="11">
        <v>25077.3</v>
      </c>
      <c r="M23" s="6">
        <v>26948.75</v>
      </c>
      <c r="N23" s="7">
        <v>34060.22</v>
      </c>
    </row>
    <row r="24" spans="2:14" x14ac:dyDescent="0.25">
      <c r="B24" s="5">
        <v>18</v>
      </c>
      <c r="C24" s="11"/>
      <c r="D24" s="6"/>
      <c r="E24" s="6"/>
      <c r="F24" s="11"/>
      <c r="G24" s="6"/>
      <c r="H24" s="6"/>
      <c r="I24" s="11">
        <v>2677.3809999999999</v>
      </c>
      <c r="J24" s="6">
        <v>4650.1880000000001</v>
      </c>
      <c r="K24" s="6">
        <v>1690.9780000000001</v>
      </c>
      <c r="L24" s="11">
        <v>2058.585</v>
      </c>
      <c r="M24" s="6">
        <v>2058.585</v>
      </c>
      <c r="N24" s="7">
        <v>4491.4579999999996</v>
      </c>
    </row>
    <row r="25" spans="2:14" x14ac:dyDescent="0.25">
      <c r="B25" s="5">
        <v>19</v>
      </c>
      <c r="C25" s="11"/>
      <c r="D25" s="6"/>
      <c r="E25" s="6"/>
      <c r="F25" s="11"/>
      <c r="G25" s="6"/>
      <c r="H25" s="6"/>
      <c r="I25" s="11">
        <v>422.74400000000003</v>
      </c>
      <c r="J25" s="6">
        <v>1831.8920000000001</v>
      </c>
      <c r="K25" s="6">
        <v>422.74400000000003</v>
      </c>
      <c r="L25" s="11">
        <v>1490.55</v>
      </c>
      <c r="M25" s="6">
        <v>1355.0450000000001</v>
      </c>
      <c r="N25" s="7">
        <v>2710.09</v>
      </c>
    </row>
    <row r="26" spans="2:14" x14ac:dyDescent="0.25">
      <c r="B26" s="5">
        <v>22</v>
      </c>
      <c r="C26" s="11"/>
      <c r="D26" s="6"/>
      <c r="E26" s="6"/>
      <c r="F26" s="11"/>
      <c r="G26" s="6"/>
      <c r="H26" s="6"/>
      <c r="I26" s="11">
        <v>6052.5219999999999</v>
      </c>
      <c r="J26" s="6">
        <v>12508.55</v>
      </c>
      <c r="K26" s="6">
        <v>4236.7660000000005</v>
      </c>
      <c r="L26" s="11">
        <v>30788.29</v>
      </c>
      <c r="M26" s="6">
        <v>18986.11</v>
      </c>
      <c r="N26" s="7">
        <v>27709.46</v>
      </c>
    </row>
    <row r="27" spans="2:14" ht="15.75" thickBot="1" x14ac:dyDescent="0.3">
      <c r="B27" s="8">
        <v>29</v>
      </c>
      <c r="C27" s="12"/>
      <c r="D27" s="9"/>
      <c r="E27" s="9"/>
      <c r="F27" s="12"/>
      <c r="G27" s="9"/>
      <c r="H27" s="9"/>
      <c r="I27" s="12" t="s">
        <v>8</v>
      </c>
      <c r="J27" s="9" t="s">
        <v>8</v>
      </c>
      <c r="K27" s="9" t="s">
        <v>8</v>
      </c>
      <c r="L27" s="12">
        <v>1260.6170000000002</v>
      </c>
      <c r="M27" s="9">
        <v>630.30899999999997</v>
      </c>
      <c r="N27" s="10">
        <v>1260.6170000000002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nanograms</vt:lpstr>
      <vt:lpstr>picograms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Vlaming, K.E. (Killian)</dc:creator>
  <cp:lastModifiedBy>Vlaming, K.E. (Killian)</cp:lastModifiedBy>
  <dcterms:created xsi:type="dcterms:W3CDTF">2025-08-14T14:05:49Z</dcterms:created>
  <dcterms:modified xsi:type="dcterms:W3CDTF">2025-08-14T14:11:00Z</dcterms:modified>
</cp:coreProperties>
</file>